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730" windowHeight="9270" activeTab="1"/>
  </bookViews>
  <sheets>
    <sheet name="Anexo A" sheetId="1" r:id="rId1"/>
    <sheet name="Hoja2" sheetId="2" r:id="rId2"/>
  </sheets>
  <calcPr calcId="152511"/>
</workbook>
</file>

<file path=xl/calcChain.xml><?xml version="1.0" encoding="utf-8"?>
<calcChain xmlns="http://schemas.openxmlformats.org/spreadsheetml/2006/main">
  <c r="K17" i="1" l="1"/>
  <c r="G17" i="1"/>
  <c r="F16" i="1" l="1"/>
  <c r="H16" i="1" s="1"/>
  <c r="J16" i="1"/>
  <c r="L16" i="1" s="1"/>
  <c r="F11" i="1" l="1"/>
  <c r="H11" i="1" l="1"/>
  <c r="J15" i="1" l="1"/>
  <c r="L15" i="1" s="1"/>
  <c r="F15" i="1"/>
  <c r="H15" i="1" s="1"/>
  <c r="J14" i="1"/>
  <c r="L14" i="1" s="1"/>
  <c r="F14" i="1"/>
  <c r="H14" i="1" s="1"/>
  <c r="J13" i="1"/>
  <c r="L13" i="1" s="1"/>
  <c r="F13" i="1"/>
  <c r="H13" i="1" s="1"/>
  <c r="J12" i="1"/>
  <c r="L12" i="1" s="1"/>
  <c r="F12" i="1"/>
  <c r="J11" i="1"/>
  <c r="F17" i="1" l="1"/>
  <c r="J17" i="1"/>
  <c r="H12" i="1"/>
  <c r="H17" i="1" s="1"/>
  <c r="L11" i="1"/>
  <c r="L17" i="1" s="1"/>
  <c r="L19" i="1" l="1"/>
</calcChain>
</file>

<file path=xl/sharedStrings.xml><?xml version="1.0" encoding="utf-8"?>
<sst xmlns="http://schemas.openxmlformats.org/spreadsheetml/2006/main" count="43" uniqueCount="40">
  <si>
    <t>EMPRESA (RAZON SOCIAL): _____________________</t>
  </si>
  <si>
    <t>EQUIPAMIENTO</t>
  </si>
  <si>
    <t>Item</t>
  </si>
  <si>
    <t xml:space="preserve">Equipo </t>
  </si>
  <si>
    <t>Código Equipo</t>
  </si>
  <si>
    <t xml:space="preserve">Cantidad </t>
  </si>
  <si>
    <t>Modalidad DAP (Dolares)</t>
  </si>
  <si>
    <t>Modalidad Plaza (Pesos)</t>
  </si>
  <si>
    <t>Precio unitario del bien</t>
  </si>
  <si>
    <t>Precio  total sin impuestos</t>
  </si>
  <si>
    <t xml:space="preserve">Precio total final  impuestos incluidos </t>
  </si>
  <si>
    <t>impuestos</t>
  </si>
  <si>
    <t>3 = 1 * 2</t>
  </si>
  <si>
    <t xml:space="preserve">5= 3 + 4 </t>
  </si>
  <si>
    <t>7 = 1 * 6</t>
  </si>
  <si>
    <t>9 = 7 + 8</t>
  </si>
  <si>
    <t>Subtotal equipamiento por moneda</t>
  </si>
  <si>
    <t>Tipo de cambio</t>
  </si>
  <si>
    <t>Subtotal equipamiento en pesos equivalentes</t>
  </si>
  <si>
    <t xml:space="preserve">Firma del representante legal </t>
  </si>
  <si>
    <t>*** Este formulario deberá ser completado y firmado por el Representante Legal como se indica en la Sección 1 cláusula 26 Requisitos Formales de las Ofertas-</t>
  </si>
  <si>
    <t>4**</t>
  </si>
  <si>
    <t xml:space="preserve">** En el caso de cotizar DAP se debera presentar Anexo 3. b y la columna G deberá deberá coincidir con el total del formulario de dicho Anexo </t>
  </si>
  <si>
    <t>*Todos los gastos e impuestos establecidos en la clausula 25.2 I - de la seccion 2.</t>
  </si>
  <si>
    <r>
      <t>*</t>
    </r>
    <r>
      <rPr>
        <b/>
        <sz val="8"/>
        <rFont val="Calibri"/>
        <family val="2"/>
      </rPr>
      <t xml:space="preserve"> Se debera rellenar en la  columna G </t>
    </r>
    <r>
      <rPr>
        <b/>
        <sz val="8"/>
        <rFont val="Arial"/>
        <family val="2"/>
      </rPr>
      <t>todos los aranceles e impuestos que sean incluidos en el DUA de importación (IVA, TSA, TGA, Extraordinario, Anticipo, etc) a efectos meramente comparativos con los precios de plaza.</t>
    </r>
  </si>
  <si>
    <r>
      <t xml:space="preserve">El/Los que suscriben, en representación de </t>
    </r>
    <r>
      <rPr>
        <b/>
        <sz val="9"/>
        <color rgb="FFFF0000"/>
        <rFont val="Calibri"/>
        <family val="2"/>
        <scheme val="minor"/>
      </rPr>
      <t>[IDENTIFICAR OFERENTE]</t>
    </r>
    <r>
      <rPr>
        <sz val="9"/>
        <color theme="1"/>
        <rFont val="Calibri"/>
        <family val="2"/>
        <scheme val="minor"/>
      </rPr>
      <t xml:space="preserve"> DECLARO/DECLARAMOS BAJO JURAMENTO que el Objeto del presente Llamado se ejecutará de acuerdo con el siguiente listado:</t>
    </r>
  </si>
  <si>
    <t xml:space="preserve">Motor a batería para grandes fragmentos </t>
  </si>
  <si>
    <t>INTS.BQ076</t>
  </si>
  <si>
    <t xml:space="preserve">Motor baja y alta velocidad para trauma ( pequeños fragmentos, mano, pie, ligamentos y artroscopia)  </t>
  </si>
  <si>
    <t>INTS.BQ077</t>
  </si>
  <si>
    <t>Motor de Kirschner</t>
  </si>
  <si>
    <t>INTS.BQ078</t>
  </si>
  <si>
    <t>Motor neumático traumatología</t>
  </si>
  <si>
    <t>INTS.BQ079</t>
  </si>
  <si>
    <t>Motor para microcirugía de oído, oftalmología y traumatología</t>
  </si>
  <si>
    <t>INTS.BQ081</t>
  </si>
  <si>
    <t>Sierra de yesos con aspirador</t>
  </si>
  <si>
    <t>BI.XX071</t>
  </si>
  <si>
    <t>LOTE 4: MOTORES QUIRÚRGICOS</t>
  </si>
  <si>
    <t>LLAMADO Nº 16/2018: Formulario 3:  Oferta Economica. Anexo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</si>
</sst>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[$USD]\ #,##0.00_);\([$USD]\ #,##0.00\)"/>
    <numFmt numFmtId="165" formatCode="[$$-2C0A]\ #,##0.00;[$$-2C0A]\ \-#,##0.00"/>
    <numFmt numFmtId="166" formatCode="[$$-2C0A]\ 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9"/>
      <name val="Verdana"/>
      <family val="2"/>
    </font>
    <font>
      <b/>
      <sz val="14"/>
      <name val="Verdana"/>
      <family val="2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6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Arial"/>
      <family val="2"/>
    </font>
    <font>
      <b/>
      <sz val="8"/>
      <name val="Calibri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/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3" tint="0.79998168889431442"/>
      </left>
      <right/>
      <top/>
      <bottom style="thin">
        <color theme="3" tint="0.79995117038483843"/>
      </bottom>
      <diagonal/>
    </border>
    <border>
      <left/>
      <right/>
      <top/>
      <bottom style="thin">
        <color theme="3" tint="0.79995117038483843"/>
      </bottom>
      <diagonal/>
    </border>
    <border>
      <left/>
      <right style="thin">
        <color indexed="64"/>
      </right>
      <top/>
      <bottom style="thin">
        <color theme="3" tint="0.79995117038483843"/>
      </bottom>
      <diagonal/>
    </border>
    <border>
      <left style="thin">
        <color theme="3" tint="0.79998168889431442"/>
      </left>
      <right/>
      <top style="thin">
        <color theme="3" tint="0.79995117038483843"/>
      </top>
      <bottom/>
      <diagonal/>
    </border>
    <border>
      <left/>
      <right/>
      <top style="thin">
        <color theme="3" tint="0.79995117038483843"/>
      </top>
      <bottom/>
      <diagonal/>
    </border>
    <border>
      <left/>
      <right style="medium">
        <color indexed="64"/>
      </right>
      <top style="thin">
        <color theme="3" tint="0.79995117038483843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3" tint="0.79995117038483843"/>
      </left>
      <right/>
      <top style="thin">
        <color indexed="64"/>
      </top>
      <bottom/>
      <diagonal/>
    </border>
    <border>
      <left style="thin">
        <color theme="3" tint="0.79995117038483843"/>
      </left>
      <right/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4" fillId="0" borderId="0" xfId="0" applyFont="1" applyFill="1" applyBorder="1" applyProtection="1"/>
    <xf numFmtId="0" fontId="5" fillId="0" borderId="0" xfId="0" applyFont="1"/>
    <xf numFmtId="0" fontId="6" fillId="0" borderId="0" xfId="0" applyFont="1"/>
    <xf numFmtId="0" fontId="7" fillId="0" borderId="0" xfId="0" applyFont="1" applyFill="1" applyBorder="1" applyProtection="1"/>
    <xf numFmtId="0" fontId="8" fillId="0" borderId="0" xfId="0" applyFont="1" applyFill="1" applyBorder="1" applyProtection="1"/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0" fillId="0" borderId="0" xfId="0" applyFont="1"/>
    <xf numFmtId="0" fontId="13" fillId="0" borderId="24" xfId="0" applyFont="1" applyBorder="1"/>
    <xf numFmtId="0" fontId="0" fillId="0" borderId="24" xfId="0" applyFont="1" applyBorder="1"/>
    <xf numFmtId="0" fontId="14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4" fillId="2" borderId="9" xfId="0" applyFont="1" applyFill="1" applyBorder="1"/>
    <xf numFmtId="0" fontId="14" fillId="2" borderId="25" xfId="0" applyFont="1" applyFill="1" applyBorder="1" applyAlignment="1">
      <alignment horizontal="center"/>
    </xf>
    <xf numFmtId="0" fontId="14" fillId="2" borderId="8" xfId="0" applyFont="1" applyFill="1" applyBorder="1"/>
    <xf numFmtId="0" fontId="15" fillId="3" borderId="0" xfId="0" applyFont="1" applyFill="1" applyBorder="1" applyAlignment="1"/>
    <xf numFmtId="0" fontId="10" fillId="3" borderId="0" xfId="0" applyFont="1" applyFill="1" applyBorder="1" applyAlignment="1"/>
    <xf numFmtId="0" fontId="10" fillId="3" borderId="0" xfId="0" applyFont="1" applyFill="1" applyBorder="1" applyAlignment="1">
      <alignment horizontal="right"/>
    </xf>
    <xf numFmtId="165" fontId="9" fillId="2" borderId="17" xfId="1" applyNumberFormat="1" applyFont="1" applyFill="1" applyBorder="1" applyAlignment="1">
      <alignment horizontal="center"/>
    </xf>
    <xf numFmtId="0" fontId="0" fillId="0" borderId="0" xfId="0" applyFont="1" applyBorder="1" applyAlignment="1">
      <alignment wrapText="1"/>
    </xf>
    <xf numFmtId="0" fontId="14" fillId="2" borderId="9" xfId="0" applyFont="1" applyFill="1" applyBorder="1" applyAlignment="1">
      <alignment horizontal="center"/>
    </xf>
    <xf numFmtId="0" fontId="14" fillId="0" borderId="9" xfId="0" applyFont="1" applyFill="1" applyBorder="1"/>
    <xf numFmtId="0" fontId="14" fillId="0" borderId="9" xfId="0" applyFont="1" applyFill="1" applyBorder="1" applyAlignment="1">
      <alignment horizontal="center"/>
    </xf>
    <xf numFmtId="166" fontId="9" fillId="2" borderId="26" xfId="1" applyNumberFormat="1" applyFont="1" applyFill="1" applyBorder="1" applyAlignment="1">
      <alignment horizontal="center"/>
    </xf>
    <xf numFmtId="0" fontId="9" fillId="2" borderId="25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/>
    </xf>
    <xf numFmtId="0" fontId="14" fillId="2" borderId="10" xfId="0" applyFont="1" applyFill="1" applyBorder="1"/>
    <xf numFmtId="0" fontId="14" fillId="0" borderId="8" xfId="0" applyFont="1" applyFill="1" applyBorder="1"/>
    <xf numFmtId="0" fontId="14" fillId="0" borderId="10" xfId="0" applyFont="1" applyFill="1" applyBorder="1"/>
    <xf numFmtId="0" fontId="17" fillId="0" borderId="0" xfId="0" applyFont="1" applyBorder="1" applyAlignment="1">
      <alignment horizontal="left" wrapText="1"/>
    </xf>
    <xf numFmtId="164" fontId="9" fillId="2" borderId="16" xfId="1" applyNumberFormat="1" applyFont="1" applyFill="1" applyBorder="1" applyAlignment="1">
      <alignment horizontal="center"/>
    </xf>
    <xf numFmtId="0" fontId="18" fillId="0" borderId="29" xfId="0" applyFont="1" applyBorder="1" applyAlignment="1">
      <alignment horizontal="center"/>
    </xf>
    <xf numFmtId="165" fontId="9" fillId="2" borderId="16" xfId="1" applyNumberFormat="1" applyFont="1" applyFill="1" applyBorder="1" applyAlignment="1">
      <alignment horizontal="center"/>
    </xf>
    <xf numFmtId="0" fontId="2" fillId="0" borderId="0" xfId="0" applyFont="1" applyAlignment="1">
      <alignment horizontal="left" wrapText="1"/>
    </xf>
    <xf numFmtId="0" fontId="15" fillId="3" borderId="0" xfId="0" applyFont="1" applyFill="1" applyBorder="1" applyAlignment="1">
      <alignment horizontal="left" wrapText="1"/>
    </xf>
    <xf numFmtId="0" fontId="3" fillId="0" borderId="0" xfId="0" applyFont="1" applyAlignment="1">
      <alignment horizontal="center"/>
    </xf>
    <xf numFmtId="0" fontId="17" fillId="0" borderId="0" xfId="0" applyFont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right" wrapText="1"/>
    </xf>
    <xf numFmtId="0" fontId="9" fillId="0" borderId="14" xfId="0" applyFont="1" applyFill="1" applyBorder="1" applyAlignment="1">
      <alignment horizontal="right" wrapText="1"/>
    </xf>
    <xf numFmtId="0" fontId="9" fillId="0" borderId="15" xfId="0" applyFont="1" applyFill="1" applyBorder="1" applyAlignment="1">
      <alignment horizontal="right" wrapText="1"/>
    </xf>
    <xf numFmtId="0" fontId="9" fillId="0" borderId="18" xfId="0" applyFont="1" applyBorder="1" applyAlignment="1">
      <alignment horizontal="right"/>
    </xf>
    <xf numFmtId="0" fontId="9" fillId="0" borderId="19" xfId="0" applyFont="1" applyBorder="1" applyAlignment="1">
      <alignment horizontal="right"/>
    </xf>
    <xf numFmtId="0" fontId="9" fillId="0" borderId="20" xfId="0" applyFont="1" applyBorder="1" applyAlignment="1">
      <alignment horizontal="right"/>
    </xf>
    <xf numFmtId="0" fontId="9" fillId="0" borderId="21" xfId="0" applyFont="1" applyBorder="1" applyAlignment="1">
      <alignment horizontal="right"/>
    </xf>
    <xf numFmtId="0" fontId="9" fillId="0" borderId="22" xfId="0" applyFont="1" applyBorder="1" applyAlignment="1">
      <alignment horizontal="right"/>
    </xf>
    <xf numFmtId="0" fontId="9" fillId="0" borderId="23" xfId="0" applyFont="1" applyBorder="1" applyAlignment="1">
      <alignment horizontal="righ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workbookViewId="0">
      <selection activeCell="B16" sqref="B16"/>
    </sheetView>
  </sheetViews>
  <sheetFormatPr baseColWidth="10" defaultRowHeight="15" x14ac:dyDescent="0.25"/>
  <cols>
    <col min="1" max="1" width="5.5703125" customWidth="1"/>
    <col min="2" max="2" width="71.140625" bestFit="1" customWidth="1"/>
    <col min="3" max="3" width="8.7109375" bestFit="1" customWidth="1"/>
    <col min="4" max="4" width="7.85546875" bestFit="1" customWidth="1"/>
    <col min="5" max="10" width="10.7109375" customWidth="1"/>
    <col min="11" max="11" width="7.85546875" bestFit="1" customWidth="1"/>
    <col min="12" max="12" width="8.7109375" bestFit="1" customWidth="1"/>
    <col min="13" max="13" width="12.5703125" customWidth="1"/>
  </cols>
  <sheetData>
    <row r="1" spans="1:13" ht="15.75" x14ac:dyDescent="0.25">
      <c r="A1" s="1" t="s">
        <v>39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0.5" customHeight="1" x14ac:dyDescent="0.25">
      <c r="A2" s="1"/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3.5" customHeight="1" x14ac:dyDescent="0.25">
      <c r="A3" s="1" t="s">
        <v>0</v>
      </c>
      <c r="B3" s="2"/>
      <c r="C3" s="3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3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7.75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31"/>
    </row>
    <row r="6" spans="1:13" ht="27.75" customHeight="1" x14ac:dyDescent="0.25">
      <c r="A6" s="4" t="s">
        <v>38</v>
      </c>
      <c r="B6" s="4"/>
      <c r="C6" s="41"/>
      <c r="D6" s="41"/>
      <c r="E6" s="41"/>
      <c r="F6" s="41"/>
      <c r="G6" s="41"/>
      <c r="H6" s="41"/>
      <c r="I6" s="41"/>
      <c r="J6" s="41"/>
      <c r="K6" s="41"/>
      <c r="L6" s="41"/>
      <c r="M6" s="31"/>
    </row>
    <row r="7" spans="1:13" ht="18.75" customHeight="1" x14ac:dyDescent="0.25">
      <c r="A7" s="4" t="s">
        <v>1</v>
      </c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</row>
    <row r="8" spans="1:13" ht="40.5" customHeight="1" x14ac:dyDescent="0.25">
      <c r="A8" s="49" t="s">
        <v>2</v>
      </c>
      <c r="B8" s="51" t="s">
        <v>3</v>
      </c>
      <c r="C8" s="51" t="s">
        <v>4</v>
      </c>
      <c r="D8" s="53" t="s">
        <v>5</v>
      </c>
      <c r="E8" s="55" t="s">
        <v>6</v>
      </c>
      <c r="F8" s="56"/>
      <c r="G8" s="56"/>
      <c r="H8" s="57"/>
      <c r="I8" s="55" t="s">
        <v>7</v>
      </c>
      <c r="J8" s="56"/>
      <c r="K8" s="56"/>
      <c r="L8" s="57"/>
    </row>
    <row r="9" spans="1:13" ht="78.75" x14ac:dyDescent="0.25">
      <c r="A9" s="50"/>
      <c r="B9" s="52"/>
      <c r="C9" s="52"/>
      <c r="D9" s="54"/>
      <c r="E9" s="6" t="s">
        <v>8</v>
      </c>
      <c r="F9" s="7" t="s">
        <v>9</v>
      </c>
      <c r="G9" s="7" t="s">
        <v>23</v>
      </c>
      <c r="H9" s="8" t="s">
        <v>10</v>
      </c>
      <c r="I9" s="6" t="s">
        <v>8</v>
      </c>
      <c r="J9" s="7" t="s">
        <v>9</v>
      </c>
      <c r="K9" s="7" t="s">
        <v>11</v>
      </c>
      <c r="L9" s="8" t="s">
        <v>10</v>
      </c>
    </row>
    <row r="10" spans="1:13" ht="15.75" customHeight="1" x14ac:dyDescent="0.25">
      <c r="A10" s="9"/>
      <c r="B10" s="10"/>
      <c r="C10" s="10"/>
      <c r="D10" s="36">
        <v>1</v>
      </c>
      <c r="E10" s="11">
        <v>2</v>
      </c>
      <c r="F10" s="12" t="s">
        <v>12</v>
      </c>
      <c r="G10" s="12" t="s">
        <v>21</v>
      </c>
      <c r="H10" s="13" t="s">
        <v>13</v>
      </c>
      <c r="I10" s="14">
        <v>6</v>
      </c>
      <c r="J10" s="15" t="s">
        <v>14</v>
      </c>
      <c r="K10" s="15">
        <v>8</v>
      </c>
      <c r="L10" s="16" t="s">
        <v>15</v>
      </c>
    </row>
    <row r="11" spans="1:13" x14ac:dyDescent="0.25">
      <c r="A11" s="22">
        <v>1</v>
      </c>
      <c r="B11" s="24" t="s">
        <v>26</v>
      </c>
      <c r="C11" s="24" t="s">
        <v>27</v>
      </c>
      <c r="D11" s="25">
        <v>2</v>
      </c>
      <c r="E11" s="26"/>
      <c r="F11" s="24">
        <f t="shared" ref="F11" si="0">+D11*E11</f>
        <v>0</v>
      </c>
      <c r="G11" s="32"/>
      <c r="H11" s="38">
        <f t="shared" ref="H11" si="1">+F11+G11</f>
        <v>0</v>
      </c>
      <c r="I11" s="26"/>
      <c r="J11" s="32">
        <f t="shared" ref="J11:J15" si="2">+D11*I11</f>
        <v>0</v>
      </c>
      <c r="K11" s="24"/>
      <c r="L11" s="38">
        <f>+J11+K11</f>
        <v>0</v>
      </c>
    </row>
    <row r="12" spans="1:13" ht="20.100000000000001" customHeight="1" x14ac:dyDescent="0.25">
      <c r="A12" s="23">
        <v>2</v>
      </c>
      <c r="B12" s="33" t="s">
        <v>28</v>
      </c>
      <c r="C12" s="33" t="s">
        <v>29</v>
      </c>
      <c r="D12" s="37">
        <v>2</v>
      </c>
      <c r="E12" s="39"/>
      <c r="F12" s="33">
        <f>+D12*E12</f>
        <v>0</v>
      </c>
      <c r="G12" s="34"/>
      <c r="H12" s="40">
        <f>+F12+G12</f>
        <v>0</v>
      </c>
      <c r="I12" s="39"/>
      <c r="J12" s="34">
        <f t="shared" si="2"/>
        <v>0</v>
      </c>
      <c r="K12" s="33"/>
      <c r="L12" s="40">
        <f t="shared" ref="L12:L15" si="3">+J12+K12</f>
        <v>0</v>
      </c>
    </row>
    <row r="13" spans="1:13" ht="20.100000000000001" customHeight="1" x14ac:dyDescent="0.25">
      <c r="A13" s="22">
        <v>3</v>
      </c>
      <c r="B13" s="24" t="s">
        <v>30</v>
      </c>
      <c r="C13" s="24" t="s">
        <v>31</v>
      </c>
      <c r="D13" s="25">
        <v>2</v>
      </c>
      <c r="E13" s="26"/>
      <c r="F13" s="24">
        <f t="shared" ref="F13:F15" si="4">+D13*E13</f>
        <v>0</v>
      </c>
      <c r="G13" s="32"/>
      <c r="H13" s="38">
        <f t="shared" ref="H13:H15" si="5">+F13+G13</f>
        <v>0</v>
      </c>
      <c r="I13" s="26"/>
      <c r="J13" s="32">
        <f t="shared" si="2"/>
        <v>0</v>
      </c>
      <c r="K13" s="24"/>
      <c r="L13" s="38">
        <f t="shared" si="3"/>
        <v>0</v>
      </c>
    </row>
    <row r="14" spans="1:13" ht="20.100000000000001" customHeight="1" x14ac:dyDescent="0.25">
      <c r="A14" s="23">
        <v>4</v>
      </c>
      <c r="B14" s="33" t="s">
        <v>32</v>
      </c>
      <c r="C14" s="33" t="s">
        <v>33</v>
      </c>
      <c r="D14" s="37">
        <v>2</v>
      </c>
      <c r="E14" s="39"/>
      <c r="F14" s="33">
        <f t="shared" si="4"/>
        <v>0</v>
      </c>
      <c r="G14" s="34"/>
      <c r="H14" s="40">
        <f t="shared" si="5"/>
        <v>0</v>
      </c>
      <c r="I14" s="39"/>
      <c r="J14" s="34">
        <f t="shared" si="2"/>
        <v>0</v>
      </c>
      <c r="K14" s="33"/>
      <c r="L14" s="40">
        <f t="shared" si="3"/>
        <v>0</v>
      </c>
    </row>
    <row r="15" spans="1:13" ht="20.100000000000001" customHeight="1" x14ac:dyDescent="0.25">
      <c r="A15" s="22">
        <v>5</v>
      </c>
      <c r="B15" s="24" t="s">
        <v>34</v>
      </c>
      <c r="C15" s="24" t="s">
        <v>35</v>
      </c>
      <c r="D15" s="25">
        <v>1</v>
      </c>
      <c r="E15" s="26"/>
      <c r="F15" s="24">
        <f t="shared" si="4"/>
        <v>0</v>
      </c>
      <c r="G15" s="32"/>
      <c r="H15" s="38">
        <f t="shared" si="5"/>
        <v>0</v>
      </c>
      <c r="I15" s="26"/>
      <c r="J15" s="32">
        <f t="shared" si="2"/>
        <v>0</v>
      </c>
      <c r="K15" s="24"/>
      <c r="L15" s="38">
        <f t="shared" si="3"/>
        <v>0</v>
      </c>
    </row>
    <row r="16" spans="1:13" ht="20.100000000000001" customHeight="1" thickBot="1" x14ac:dyDescent="0.3">
      <c r="A16" s="23">
        <v>6</v>
      </c>
      <c r="B16" s="33" t="s">
        <v>36</v>
      </c>
      <c r="C16" s="33" t="s">
        <v>37</v>
      </c>
      <c r="D16" s="37">
        <v>2</v>
      </c>
      <c r="E16" s="39"/>
      <c r="F16" s="33">
        <f t="shared" ref="F16" si="6">+D16*E16</f>
        <v>0</v>
      </c>
      <c r="G16" s="34"/>
      <c r="H16" s="40">
        <f t="shared" ref="H16" si="7">+F16+G16</f>
        <v>0</v>
      </c>
      <c r="I16" s="39"/>
      <c r="J16" s="34">
        <f t="shared" ref="J16" si="8">+D16*I16</f>
        <v>0</v>
      </c>
      <c r="K16" s="33"/>
      <c r="L16" s="40">
        <f t="shared" ref="L16" si="9">+J16+K16</f>
        <v>0</v>
      </c>
    </row>
    <row r="17" spans="1:12" ht="26.25" customHeight="1" thickBot="1" x14ac:dyDescent="0.3">
      <c r="A17" s="58" t="s">
        <v>16</v>
      </c>
      <c r="B17" s="59"/>
      <c r="C17" s="59"/>
      <c r="D17" s="59"/>
      <c r="E17" s="60"/>
      <c r="F17" s="42">
        <f>SUM(F11:F16)</f>
        <v>0</v>
      </c>
      <c r="G17" s="42">
        <f>SUM(G11:G16)</f>
        <v>0</v>
      </c>
      <c r="H17" s="42">
        <f>SUM(H11:H16)</f>
        <v>0</v>
      </c>
      <c r="I17" s="43"/>
      <c r="J17" s="44">
        <f>SUM(J11:J16)</f>
        <v>0</v>
      </c>
      <c r="K17" s="44">
        <f>SUM(K11:K16)</f>
        <v>0</v>
      </c>
      <c r="L17" s="44">
        <f>SUM(L11:L16)</f>
        <v>0</v>
      </c>
    </row>
    <row r="18" spans="1:12" ht="21" customHeight="1" x14ac:dyDescent="0.25">
      <c r="A18" s="61" t="s">
        <v>17</v>
      </c>
      <c r="B18" s="62"/>
      <c r="C18" s="62"/>
      <c r="D18" s="62"/>
      <c r="E18" s="62"/>
      <c r="F18" s="62"/>
      <c r="G18" s="62"/>
      <c r="H18" s="62"/>
      <c r="I18" s="62"/>
      <c r="J18" s="62"/>
      <c r="K18" s="63"/>
      <c r="L18" s="35"/>
    </row>
    <row r="19" spans="1:12" ht="23.25" customHeight="1" thickBot="1" x14ac:dyDescent="0.3">
      <c r="A19" s="64" t="s">
        <v>18</v>
      </c>
      <c r="B19" s="65"/>
      <c r="C19" s="65"/>
      <c r="D19" s="65"/>
      <c r="E19" s="65"/>
      <c r="F19" s="65"/>
      <c r="G19" s="65"/>
      <c r="H19" s="65"/>
      <c r="I19" s="65"/>
      <c r="J19" s="65"/>
      <c r="K19" s="66"/>
      <c r="L19" s="30">
        <f>+H17*L18+L17</f>
        <v>0</v>
      </c>
    </row>
    <row r="20" spans="1:12" ht="14.25" customHeight="1" x14ac:dyDescent="0.25">
      <c r="A20" s="46" t="s">
        <v>24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</row>
    <row r="21" spans="1:12" ht="14.25" customHeight="1" x14ac:dyDescent="0.25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</row>
    <row r="22" spans="1:12" ht="15" customHeight="1" x14ac:dyDescent="0.25">
      <c r="A22" s="27" t="s">
        <v>22</v>
      </c>
      <c r="B22" s="28"/>
      <c r="C22" s="28"/>
      <c r="D22" s="28"/>
      <c r="E22" s="28"/>
      <c r="F22" s="28"/>
      <c r="G22" s="29"/>
      <c r="H22" s="29"/>
      <c r="I22" s="29"/>
      <c r="J22" s="29"/>
      <c r="K22" s="29"/>
      <c r="L22" s="29"/>
    </row>
    <row r="23" spans="1:12" ht="15" customHeight="1" x14ac:dyDescent="0.25">
      <c r="A23" s="27"/>
      <c r="B23" s="28"/>
      <c r="C23" s="28"/>
      <c r="D23" s="28"/>
      <c r="E23" s="28"/>
      <c r="F23" s="28"/>
      <c r="G23" s="29"/>
      <c r="H23" s="29"/>
      <c r="I23" s="29"/>
      <c r="J23" s="29"/>
      <c r="K23" s="29"/>
      <c r="L23" s="29"/>
    </row>
    <row r="24" spans="1:12" x14ac:dyDescent="0.25">
      <c r="A24" s="17"/>
      <c r="B24" s="18"/>
      <c r="C24" s="18"/>
      <c r="D24" s="18"/>
      <c r="E24" s="18"/>
      <c r="F24" s="18"/>
      <c r="G24" s="19"/>
    </row>
    <row r="25" spans="1:12" ht="15.75" thickBot="1" x14ac:dyDescent="0.3">
      <c r="A25" s="18"/>
      <c r="B25" s="18"/>
      <c r="C25" s="18"/>
      <c r="D25" s="18"/>
      <c r="E25" s="20"/>
      <c r="F25" s="20"/>
      <c r="G25" s="21"/>
    </row>
    <row r="26" spans="1:12" x14ac:dyDescent="0.25">
      <c r="E26" s="47" t="s">
        <v>19</v>
      </c>
      <c r="F26" s="47"/>
      <c r="G26" s="47"/>
    </row>
    <row r="28" spans="1:12" x14ac:dyDescent="0.25">
      <c r="A28" s="45" t="s">
        <v>20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</row>
    <row r="29" spans="1:12" x14ac:dyDescent="0.25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</row>
  </sheetData>
  <sortState ref="B12:D29">
    <sortCondition ref="B11"/>
  </sortState>
  <mergeCells count="13">
    <mergeCell ref="A28:L29"/>
    <mergeCell ref="A20:L21"/>
    <mergeCell ref="E26:G26"/>
    <mergeCell ref="A5:L5"/>
    <mergeCell ref="A8:A9"/>
    <mergeCell ref="B8:B9"/>
    <mergeCell ref="C8:C9"/>
    <mergeCell ref="D8:D9"/>
    <mergeCell ref="E8:H8"/>
    <mergeCell ref="I8:L8"/>
    <mergeCell ref="A17:E17"/>
    <mergeCell ref="A18:K18"/>
    <mergeCell ref="A19:K19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3" sqref="A3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A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Alexandra labiano</cp:lastModifiedBy>
  <cp:lastPrinted>2018-05-30T13:17:48Z</cp:lastPrinted>
  <dcterms:created xsi:type="dcterms:W3CDTF">2018-04-17T18:42:08Z</dcterms:created>
  <dcterms:modified xsi:type="dcterms:W3CDTF">2018-11-16T15:24:55Z</dcterms:modified>
</cp:coreProperties>
</file>